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ПЭТ К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л">#REF!</definedName>
    <definedName name="_xlnm.Print_Area" localSheetId="0">'ПЭТ КТ'!$A$1:$X$10</definedName>
    <definedName name="оп">#REF!</definedName>
    <definedName name="ор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O9" i="1" l="1"/>
  <c r="M9" i="1"/>
  <c r="L9" i="1"/>
  <c r="K9" i="1"/>
  <c r="I9" i="1"/>
  <c r="H9" i="1"/>
  <c r="E9" i="1"/>
  <c r="F9" i="1" s="1"/>
  <c r="D9" i="1"/>
  <c r="X8" i="1"/>
  <c r="W8" i="1"/>
  <c r="W10" i="1" s="1"/>
  <c r="V8" i="1"/>
  <c r="V10" i="1" s="1"/>
  <c r="U8" i="1"/>
  <c r="U10" i="1" s="1"/>
  <c r="T8" i="1"/>
  <c r="T10" i="1" s="1"/>
  <c r="S8" i="1"/>
  <c r="S10" i="1" s="1"/>
  <c r="R8" i="1"/>
  <c r="R10" i="1" s="1"/>
  <c r="Q8" i="1"/>
  <c r="Q10" i="1" s="1"/>
  <c r="P8" i="1"/>
  <c r="P10" i="1" s="1"/>
  <c r="H8" i="1"/>
  <c r="H10" i="1" s="1"/>
  <c r="E8" i="1"/>
  <c r="E10" i="1" s="1"/>
  <c r="D8" i="1"/>
  <c r="D10" i="1" s="1"/>
  <c r="G7" i="1"/>
  <c r="G8" i="1" s="1"/>
  <c r="E7" i="1"/>
  <c r="F7" i="1" s="1"/>
  <c r="F8" i="1" s="1"/>
  <c r="D7" i="1"/>
  <c r="H6" i="1"/>
  <c r="G5" i="1"/>
  <c r="H5" i="1" s="1"/>
  <c r="I5" i="1" s="1"/>
  <c r="J5" i="1" s="1"/>
  <c r="K5" i="1" s="1"/>
  <c r="L5" i="1" s="1"/>
  <c r="M5" i="1" s="1"/>
  <c r="N5" i="1" s="1"/>
  <c r="O5" i="1" s="1"/>
  <c r="P5" i="1" s="1"/>
  <c r="S5" i="1" s="1"/>
  <c r="T5" i="1" s="1"/>
  <c r="U5" i="1" s="1"/>
  <c r="V5" i="1" s="1"/>
  <c r="W5" i="1" s="1"/>
  <c r="X5" i="1" s="1"/>
  <c r="F5" i="1"/>
  <c r="P1" i="1"/>
  <c r="F10" i="1" l="1"/>
  <c r="G10" i="1"/>
  <c r="I10" i="1" s="1"/>
  <c r="I8" i="1"/>
  <c r="I7" i="1"/>
  <c r="M7" i="1"/>
  <c r="M8" i="1" s="1"/>
  <c r="M10" i="1" s="1"/>
  <c r="J7" i="1"/>
  <c r="N7" i="1"/>
  <c r="K7" i="1" l="1"/>
  <c r="K8" i="1" s="1"/>
  <c r="K10" i="1" s="1"/>
  <c r="J8" i="1"/>
  <c r="J10" i="1" s="1"/>
  <c r="L7" i="1"/>
  <c r="L8" i="1" s="1"/>
  <c r="L10" i="1" s="1"/>
  <c r="O7" i="1"/>
  <c r="N8" i="1"/>
  <c r="N10" i="1" l="1"/>
  <c r="O10" i="1" s="1"/>
  <c r="O8" i="1"/>
</calcChain>
</file>

<file path=xl/sharedStrings.xml><?xml version="1.0" encoding="utf-8"?>
<sst xmlns="http://schemas.openxmlformats.org/spreadsheetml/2006/main" count="35" uniqueCount="35">
  <si>
    <t>Анализ распределенных между медицинскими организациями объемов медицинской помощи, предоставляемой в амбулаторных условиях (профилактика), в части позитронно-эмиссионной томографией, совмещенная с компьютерной томографией (ПЭТ-КТ) за период январь-сентябрь 2021г.</t>
  </si>
  <si>
    <t>Приложение №______</t>
  </si>
  <si>
    <t>№ п/п</t>
  </si>
  <si>
    <t>Наименование медицинских организаций</t>
  </si>
  <si>
    <t>Период распределения</t>
  </si>
  <si>
    <t>Протокол № 16 от 08.09.2020</t>
  </si>
  <si>
    <t>протокол № 17 от 09.09.2021</t>
  </si>
  <si>
    <t>Распределенные объемы медицинской помощи за период январь-сентябрь 2021</t>
  </si>
  <si>
    <t>Фактически оказанные объемы медицинской помощи (всего с учетом отклоненных по коду 62) за перниод январь-сентябрь 2021</t>
  </si>
  <si>
    <t>в том числе отклонено по коду 62 за период январь-июль  2021г.</t>
  </si>
  <si>
    <t>Уровень исполнения за период, в %             (гр.4 / гр.3*100)</t>
  </si>
  <si>
    <t>Отклонение "+" превышение  "-" невыполнение объемов</t>
  </si>
  <si>
    <t>Среднемесячный объем оказанной медицинской помощи за период  январь-сентябрь 2021 г.  (факт /9 мес)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</si>
  <si>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гр2-гр3</t>
  </si>
  <si>
    <t>Остаток количества месяцев на годовой остаток объемов медицинской помощи                                                      (ост.на год/среднемесячный объем)г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</si>
  <si>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</si>
  <si>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</si>
  <si>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</si>
  <si>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</si>
  <si>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</si>
  <si>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</si>
  <si>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снижение объемов 
"-"</t>
  </si>
  <si>
    <t>увеличение объемов
 "+"</t>
  </si>
  <si>
    <t>1 кв</t>
  </si>
  <si>
    <t>2 кв</t>
  </si>
  <si>
    <t xml:space="preserve">2 кв </t>
  </si>
  <si>
    <t xml:space="preserve">3 кв </t>
  </si>
  <si>
    <t>4 кв</t>
  </si>
  <si>
    <t>А</t>
  </si>
  <si>
    <t>АА</t>
  </si>
  <si>
    <t>ООО "Центр ПЭТ-Технолоджи" - г. Тамбов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</si>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</sst>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3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8" fillId="0" borderId="0"/>
    <xf numFmtId="0" fontId="11" fillId="0" borderId="0"/>
    <xf numFmtId="0" fontId="15" fillId="0" borderId="0" applyFill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67" fontId="16" fillId="0" borderId="0" applyBorder="0" applyProtection="0"/>
    <xf numFmtId="0" fontId="16" fillId="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68" fontId="20" fillId="0" borderId="0" applyBorder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21" fillId="10" borderId="10" applyNumberFormat="0" applyAlignment="0" applyProtection="0"/>
    <xf numFmtId="0" fontId="22" fillId="23" borderId="11" applyNumberFormat="0" applyAlignment="0" applyProtection="0"/>
    <xf numFmtId="0" fontId="23" fillId="23" borderId="10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4" borderId="16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8" fillId="0" borderId="0"/>
    <xf numFmtId="0" fontId="8" fillId="0" borderId="0"/>
    <xf numFmtId="0" fontId="11" fillId="0" borderId="0"/>
    <xf numFmtId="0" fontId="2" fillId="0" borderId="0"/>
    <xf numFmtId="0" fontId="34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3" fillId="0" borderId="0"/>
    <xf numFmtId="0" fontId="36" fillId="0" borderId="0"/>
    <xf numFmtId="0" fontId="33" fillId="0" borderId="0"/>
    <xf numFmtId="0" fontId="3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6" borderId="17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45" fillId="7" borderId="0" applyNumberFormat="0" applyBorder="0" applyAlignment="0" applyProtection="0"/>
  </cellStyleXfs>
  <cellXfs count="60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 wrapText="1"/>
    </xf>
    <xf numFmtId="39" fontId="7" fillId="0" borderId="6" xfId="0" applyNumberFormat="1" applyFont="1" applyFill="1" applyBorder="1" applyAlignment="1">
      <alignment horizontal="center" vertical="center" wrapText="1"/>
    </xf>
    <xf numFmtId="37" fontId="7" fillId="0" borderId="6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/>
    <xf numFmtId="0" fontId="9" fillId="3" borderId="6" xfId="0" applyFont="1" applyFill="1" applyBorder="1" applyAlignment="1">
      <alignment horizontal="left" wrapText="1"/>
    </xf>
    <xf numFmtId="0" fontId="7" fillId="4" borderId="6" xfId="0" applyFont="1" applyFill="1" applyBorder="1"/>
    <xf numFmtId="164" fontId="10" fillId="4" borderId="6" xfId="0" applyNumberFormat="1" applyFont="1" applyFill="1" applyBorder="1" applyAlignment="1">
      <alignment vertical="center" wrapText="1"/>
    </xf>
    <xf numFmtId="165" fontId="10" fillId="4" borderId="6" xfId="0" applyNumberFormat="1" applyFont="1" applyFill="1" applyBorder="1" applyAlignment="1">
      <alignment vertical="center" wrapText="1"/>
    </xf>
    <xf numFmtId="166" fontId="10" fillId="4" borderId="6" xfId="0" applyNumberFormat="1" applyFont="1" applyFill="1" applyBorder="1" applyAlignment="1">
      <alignment horizontal="right" vertical="center" wrapText="1"/>
    </xf>
    <xf numFmtId="164" fontId="9" fillId="4" borderId="6" xfId="0" applyNumberFormat="1" applyFont="1" applyFill="1" applyBorder="1" applyAlignment="1">
      <alignment vertical="center" wrapText="1"/>
    </xf>
    <xf numFmtId="0" fontId="3" fillId="0" borderId="6" xfId="2" applyFont="1" applyFill="1" applyBorder="1"/>
    <xf numFmtId="0" fontId="12" fillId="2" borderId="6" xfId="0" applyFont="1" applyFill="1" applyBorder="1" applyAlignment="1">
      <alignment vertical="center" wrapText="1"/>
    </xf>
    <xf numFmtId="0" fontId="7" fillId="0" borderId="6" xfId="0" applyFont="1" applyFill="1" applyBorder="1"/>
    <xf numFmtId="165" fontId="7" fillId="0" borderId="6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0" fontId="9" fillId="3" borderId="6" xfId="2" applyFont="1" applyFill="1" applyBorder="1"/>
    <xf numFmtId="164" fontId="10" fillId="4" borderId="6" xfId="0" applyNumberFormat="1" applyFont="1" applyFill="1" applyBorder="1"/>
    <xf numFmtId="165" fontId="10" fillId="4" borderId="6" xfId="0" applyNumberFormat="1" applyFont="1" applyFill="1" applyBorder="1"/>
    <xf numFmtId="166" fontId="10" fillId="4" borderId="6" xfId="0" applyNumberFormat="1" applyFont="1" applyFill="1" applyBorder="1" applyAlignment="1">
      <alignment horizontal="right"/>
    </xf>
    <xf numFmtId="164" fontId="9" fillId="4" borderId="6" xfId="0" applyNumberFormat="1" applyFont="1" applyFill="1" applyBorder="1"/>
    <xf numFmtId="0" fontId="13" fillId="0" borderId="0" xfId="0" applyFont="1" applyFill="1"/>
    <xf numFmtId="164" fontId="3" fillId="0" borderId="0" xfId="0" applyNumberFormat="1" applyFont="1" applyFill="1"/>
    <xf numFmtId="0" fontId="14" fillId="0" borderId="0" xfId="0" applyFont="1" applyFill="1"/>
    <xf numFmtId="0" fontId="4" fillId="0" borderId="0" xfId="0" applyFont="1" applyFill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7\&#1056;&#1072;&#1073;&#1086;&#1095;&#1080;&#1081;%20&#1084;&#1072;&#1090;&#1077;&#1088;&#1080;&#1072;&#1083;\&#1054;&#1073;&#1098;&#1077;&#1084;&#1099;_MO_&#1072;&#1085;&#1072;&#1083;&#1080;&#1079;%20&#1103;&#1085;&#1074;-&#1072;&#1087;&#1088;&#1077;&#1083;&#1100;%20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5;&#1088;&#1080;&#1083;&#1086;&#1078;&#1077;&#1085;&#1080;&#1103;%20&#1082;%20&#1055;&#1088;&#1086;&#1090;&#1086;&#1082;&#1086;&#1083;&#1091;/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"/>
      <sheetName val="62"/>
      <sheetName val="март"/>
      <sheetName val="февраль_факт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Профосмотры"/>
      <sheetName val="ДИСП_1_этап"/>
      <sheetName val="ДИСП_2_этап_взр"/>
      <sheetName val="ДИСП_2_этап_дети"/>
      <sheetName val="ЦЗ"/>
      <sheetName val="Стом_АПП"/>
      <sheetName val="НМП"/>
      <sheetName val="Заболевания"/>
      <sheetName val="Заболевания короткая"/>
      <sheetName val="КТ_оргонов_систем"/>
      <sheetName val="МРТ"/>
      <sheetName val="УЗИ _ССС"/>
      <sheetName val="Эндоскопия"/>
      <sheetName val="Гистология"/>
      <sheetName val="Молекулярно_генетическое иссл."/>
      <sheetName val="КС"/>
      <sheetName val="реабилитация_ДС"/>
      <sheetName val="ДС"/>
      <sheetName val="СМП"/>
      <sheetName val="КС_1кв.-факт1кв"/>
      <sheetName val="ДС_1кв.-факт1кв"/>
      <sheetName val="Забол_1кв.-факт1кв"/>
      <sheetName val="МРТ_1кв.-факт1кв"/>
      <sheetName val="Эндоскопия_1кв.-факт1кв"/>
      <sheetName val="НМП_1кв.-факт2мес"/>
      <sheetName val="ПРОФ_ВСЕГО_1кв.-факт2мес"/>
      <sheetName val="ПРОФ_разовые_1кв.-факт2мес"/>
      <sheetName val="ПРОФ_иные_1кв.-факт2мес"/>
      <sheetName val="ПОС.для дисп набл_1кв.-факт2мес"/>
      <sheetName val="ФАП (2)"/>
      <sheetName val="ПРОФ_ОНКОЛОГИЯ (2)"/>
      <sheetName val="Профосмотры_1кв.-факт2мес"/>
      <sheetName val="ДИСП_1_этап_1кв.-факт2мес"/>
      <sheetName val="ДИСП_2_этап_взр_1кв.-факт2мес"/>
    </sheetNames>
    <sheetDataSet>
      <sheetData sheetId="0"/>
      <sheetData sheetId="1">
        <row r="49">
          <cell r="I49" t="str">
            <v>Приложение № 1.4.2.</v>
          </cell>
        </row>
        <row r="50">
          <cell r="I50" t="str">
            <v>Приложение № 1.4.3.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BQ17">
            <v>2084</v>
          </cell>
        </row>
        <row r="104">
          <cell r="BO104">
            <v>876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04">
          <cell r="BO104">
            <v>702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</row>
        <row r="107">
          <cell r="BQ10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25"/>
  <sheetViews>
    <sheetView tabSelected="1" zoomScale="50" zoomScaleNormal="50" zoomScaleSheetLayoutView="40" workbookViewId="0">
      <pane xSplit="4" ySplit="7" topLeftCell="E8" activePane="bottomRight" state="frozen"/>
      <selection activeCell="Q46" sqref="Q46"/>
      <selection pane="topRight" activeCell="Q46" sqref="Q46"/>
      <selection pane="bottomLeft" activeCell="Q46" sqref="Q46"/>
      <selection pane="bottomRight" activeCell="X2" sqref="X2"/>
    </sheetView>
  </sheetViews>
  <sheetFormatPr defaultRowHeight="23.25"/>
  <cols>
    <col min="1" max="1" width="4.33203125" style="1" customWidth="1"/>
    <col min="2" max="2" width="54" style="1" customWidth="1"/>
    <col min="3" max="3" width="13.77734375" style="4" hidden="1" customWidth="1"/>
    <col min="4" max="4" width="7.77734375" style="1" hidden="1" customWidth="1"/>
    <col min="5" max="5" width="13.88671875" style="1" customWidth="1"/>
    <col min="6" max="7" width="18.33203125" style="1" customWidth="1"/>
    <col min="8" max="8" width="18.33203125" style="1" hidden="1" customWidth="1"/>
    <col min="9" max="9" width="18.33203125" style="1" customWidth="1"/>
    <col min="10" max="10" width="15.44140625" style="1" customWidth="1"/>
    <col min="11" max="12" width="15.5546875" style="1" customWidth="1"/>
    <col min="13" max="13" width="17.33203125" style="1" customWidth="1"/>
    <col min="14" max="15" width="22.88671875" style="1" customWidth="1"/>
    <col min="16" max="16" width="18.109375" style="1" customWidth="1"/>
    <col min="17" max="18" width="16.109375" style="1" customWidth="1"/>
    <col min="19" max="19" width="10" style="1" hidden="1" customWidth="1"/>
    <col min="20" max="20" width="25.88671875" style="1" hidden="1" customWidth="1"/>
    <col min="21" max="21" width="10" style="1" hidden="1" customWidth="1"/>
    <col min="22" max="22" width="10.33203125" style="1" hidden="1" customWidth="1"/>
    <col min="23" max="23" width="13.33203125" style="1" hidden="1" customWidth="1"/>
    <col min="24" max="24" width="34" style="1" customWidth="1"/>
    <col min="25" max="16384" width="8.88671875" style="1"/>
  </cols>
  <sheetData>
    <row r="1" spans="1:24" ht="117" customHeight="1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2" t="str">
        <f>[2]ФОРМА!I50</f>
        <v>Приложение № 1.4.3.</v>
      </c>
      <c r="Q1" s="2"/>
      <c r="R1" s="2"/>
      <c r="S1" s="2"/>
      <c r="U1" s="3" t="s">
        <v>1</v>
      </c>
      <c r="X1" s="1" t="s">
        <v>34</v>
      </c>
    </row>
    <row r="2" spans="1:24" ht="6" customHeight="1"/>
    <row r="3" spans="1:24" s="5" customFormat="1" ht="81" customHeight="1">
      <c r="A3" s="50" t="s">
        <v>2</v>
      </c>
      <c r="B3" s="52" t="s">
        <v>3</v>
      </c>
      <c r="C3" s="54" t="s">
        <v>4</v>
      </c>
      <c r="D3" s="56" t="s">
        <v>5</v>
      </c>
      <c r="E3" s="54" t="s">
        <v>6</v>
      </c>
      <c r="F3" s="52" t="s">
        <v>7</v>
      </c>
      <c r="G3" s="50" t="s">
        <v>8</v>
      </c>
      <c r="H3" s="50" t="s">
        <v>9</v>
      </c>
      <c r="I3" s="54" t="s">
        <v>10</v>
      </c>
      <c r="J3" s="45" t="s">
        <v>11</v>
      </c>
      <c r="K3" s="46"/>
      <c r="L3" s="47"/>
      <c r="M3" s="44" t="s">
        <v>12</v>
      </c>
      <c r="N3" s="44" t="s">
        <v>13</v>
      </c>
      <c r="O3" s="44" t="s">
        <v>14</v>
      </c>
      <c r="P3" s="48" t="s">
        <v>15</v>
      </c>
      <c r="Q3" s="45" t="s">
        <v>16</v>
      </c>
      <c r="R3" s="46"/>
      <c r="S3" s="46"/>
      <c r="T3" s="46"/>
      <c r="U3" s="46"/>
      <c r="V3" s="46"/>
      <c r="W3" s="47"/>
      <c r="X3" s="44" t="s">
        <v>17</v>
      </c>
    </row>
    <row r="4" spans="1:24" s="5" customFormat="1" ht="251.25" customHeight="1">
      <c r="A4" s="51"/>
      <c r="B4" s="53"/>
      <c r="C4" s="55" t="e">
        <v>#REF!</v>
      </c>
      <c r="D4" s="57" t="e">
        <v>#REF!</v>
      </c>
      <c r="E4" s="55"/>
      <c r="F4" s="58"/>
      <c r="G4" s="59"/>
      <c r="H4" s="59"/>
      <c r="I4" s="55"/>
      <c r="J4" s="6" t="s">
        <v>18</v>
      </c>
      <c r="K4" s="6" t="s">
        <v>19</v>
      </c>
      <c r="L4" s="7" t="s">
        <v>20</v>
      </c>
      <c r="M4" s="44"/>
      <c r="N4" s="44"/>
      <c r="O4" s="44"/>
      <c r="P4" s="48"/>
      <c r="Q4" s="8" t="s">
        <v>21</v>
      </c>
      <c r="R4" s="8" t="s">
        <v>22</v>
      </c>
      <c r="S4" s="8" t="s">
        <v>23</v>
      </c>
      <c r="T4" s="8" t="s">
        <v>24</v>
      </c>
      <c r="U4" s="9" t="s">
        <v>25</v>
      </c>
      <c r="V4" s="9" t="s">
        <v>26</v>
      </c>
      <c r="W4" s="9" t="s">
        <v>27</v>
      </c>
      <c r="X4" s="44"/>
    </row>
    <row r="5" spans="1:24" s="12" customFormat="1" ht="23.25" customHeight="1">
      <c r="A5" s="10" t="s">
        <v>28</v>
      </c>
      <c r="B5" s="10" t="s">
        <v>29</v>
      </c>
      <c r="C5" s="11">
        <v>1</v>
      </c>
      <c r="D5" s="10">
        <v>1</v>
      </c>
      <c r="E5" s="10">
        <v>2</v>
      </c>
      <c r="F5" s="10">
        <f>E5+1</f>
        <v>3</v>
      </c>
      <c r="G5" s="10">
        <f t="shared" ref="G5:P5" si="0">F5+1</f>
        <v>4</v>
      </c>
      <c r="H5" s="10">
        <f t="shared" si="0"/>
        <v>5</v>
      </c>
      <c r="I5" s="10">
        <f>H5+1</f>
        <v>6</v>
      </c>
      <c r="J5" s="10">
        <f t="shared" si="0"/>
        <v>7</v>
      </c>
      <c r="K5" s="10">
        <f t="shared" si="0"/>
        <v>8</v>
      </c>
      <c r="L5" s="10">
        <f t="shared" si="0"/>
        <v>9</v>
      </c>
      <c r="M5" s="10">
        <f t="shared" si="0"/>
        <v>10</v>
      </c>
      <c r="N5" s="10">
        <f t="shared" si="0"/>
        <v>11</v>
      </c>
      <c r="O5" s="10">
        <f t="shared" si="0"/>
        <v>12</v>
      </c>
      <c r="P5" s="10">
        <f t="shared" si="0"/>
        <v>13</v>
      </c>
      <c r="Q5" s="10"/>
      <c r="R5" s="10"/>
      <c r="S5" s="10">
        <f t="shared" ref="S5" si="1">P5+1</f>
        <v>14</v>
      </c>
      <c r="T5" s="10">
        <f t="shared" ref="T5:X5" si="2">S5+1</f>
        <v>15</v>
      </c>
      <c r="U5" s="10">
        <f t="shared" si="2"/>
        <v>16</v>
      </c>
      <c r="V5" s="10">
        <f t="shared" si="2"/>
        <v>17</v>
      </c>
      <c r="W5" s="10">
        <f t="shared" si="2"/>
        <v>18</v>
      </c>
      <c r="X5" s="10">
        <f t="shared" si="2"/>
        <v>19</v>
      </c>
    </row>
    <row r="6" spans="1:24" s="12" customFormat="1" ht="23.25" hidden="1" customHeight="1">
      <c r="A6" s="10"/>
      <c r="B6" s="10"/>
      <c r="C6" s="13"/>
      <c r="D6" s="10"/>
      <c r="E6" s="10"/>
      <c r="F6" s="10"/>
      <c r="G6" s="10"/>
      <c r="H6" s="10">
        <f>'[3]62'!DN12</f>
        <v>0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4" ht="216.75" customHeight="1">
      <c r="A7" s="14">
        <v>1</v>
      </c>
      <c r="B7" s="15" t="s">
        <v>30</v>
      </c>
      <c r="C7" s="16"/>
      <c r="D7" s="17">
        <f>'[3]предыдущий протокол'!AJ12</f>
        <v>678</v>
      </c>
      <c r="E7" s="17">
        <f>[4]V_МО_21!$BO$104</f>
        <v>876</v>
      </c>
      <c r="F7" s="17">
        <f>ROUND(E7/12*9,0)</f>
        <v>657</v>
      </c>
      <c r="G7" s="17">
        <f>[5]Итого!$BO$104</f>
        <v>702</v>
      </c>
      <c r="H7" s="17"/>
      <c r="I7" s="18">
        <f>IFERROR(ROUND(G7/F7*100,2),0)</f>
        <v>106.85</v>
      </c>
      <c r="J7" s="17">
        <f>G7-F7</f>
        <v>45</v>
      </c>
      <c r="K7" s="17">
        <f>IFERROR(IF(J7&gt;0,J7,0),0)</f>
        <v>45</v>
      </c>
      <c r="L7" s="17">
        <f>IFERROR(IF(J7&lt;0,J7,0),0)</f>
        <v>0</v>
      </c>
      <c r="M7" s="19">
        <f>ROUND(G7/9,0)</f>
        <v>78</v>
      </c>
      <c r="N7" s="17">
        <f>E7-G7</f>
        <v>174</v>
      </c>
      <c r="O7" s="20">
        <f>IFERROR(ROUND((N7/M7),1),0)</f>
        <v>2.2000000000000002</v>
      </c>
      <c r="P7" s="21"/>
      <c r="Q7" s="21"/>
      <c r="R7" s="21">
        <v>136</v>
      </c>
      <c r="S7" s="17"/>
      <c r="T7" s="17"/>
      <c r="U7" s="21"/>
      <c r="V7" s="21"/>
      <c r="W7" s="21"/>
      <c r="X7" s="22"/>
    </row>
    <row r="8" spans="1:24" ht="41.25" customHeight="1">
      <c r="A8" s="23"/>
      <c r="B8" s="24" t="s">
        <v>31</v>
      </c>
      <c r="C8" s="25"/>
      <c r="D8" s="26" t="e">
        <f>#REF!+#REF!+#REF!+#REF!+#REF!</f>
        <v>#REF!</v>
      </c>
      <c r="E8" s="26">
        <f>SUM(E7:E7)</f>
        <v>876</v>
      </c>
      <c r="F8" s="26">
        <f>SUM(F7:F7)</f>
        <v>657</v>
      </c>
      <c r="G8" s="26">
        <f>SUM(G7:G7)</f>
        <v>702</v>
      </c>
      <c r="H8" s="26">
        <f>SUM(H7:H7)</f>
        <v>0</v>
      </c>
      <c r="I8" s="27">
        <f>IFERROR(ROUND(G8/F8*100,2),0)</f>
        <v>106.85</v>
      </c>
      <c r="J8" s="26">
        <f>SUM(J7:J7)</f>
        <v>45</v>
      </c>
      <c r="K8" s="26">
        <f>SUM(K7:K7)</f>
        <v>45</v>
      </c>
      <c r="L8" s="26">
        <f>SUM(L7:L7)</f>
        <v>0</v>
      </c>
      <c r="M8" s="26">
        <f>SUM(M7)</f>
        <v>78</v>
      </c>
      <c r="N8" s="26">
        <f>SUM(N7:N7)</f>
        <v>174</v>
      </c>
      <c r="O8" s="28">
        <f>IFERROR(ROUND((N8/M8),1),0)</f>
        <v>2.2000000000000002</v>
      </c>
      <c r="P8" s="29">
        <f t="shared" ref="P8:X8" si="3">SUM(P7:P7)</f>
        <v>0</v>
      </c>
      <c r="Q8" s="29">
        <f t="shared" si="3"/>
        <v>0</v>
      </c>
      <c r="R8" s="29">
        <f t="shared" si="3"/>
        <v>136</v>
      </c>
      <c r="S8" s="26">
        <f t="shared" si="3"/>
        <v>0</v>
      </c>
      <c r="T8" s="26">
        <f t="shared" si="3"/>
        <v>0</v>
      </c>
      <c r="U8" s="26">
        <f t="shared" si="3"/>
        <v>0</v>
      </c>
      <c r="V8" s="26">
        <f t="shared" si="3"/>
        <v>0</v>
      </c>
      <c r="W8" s="26">
        <f t="shared" si="3"/>
        <v>0</v>
      </c>
      <c r="X8" s="26">
        <f t="shared" si="3"/>
        <v>0</v>
      </c>
    </row>
    <row r="9" spans="1:24" ht="78">
      <c r="A9" s="30"/>
      <c r="B9" s="31" t="s">
        <v>32</v>
      </c>
      <c r="C9" s="32"/>
      <c r="D9" s="17">
        <f>'[3]предыдущий протокол'!AJ109</f>
        <v>0</v>
      </c>
      <c r="E9" s="17">
        <f>[6]V_МО_21!BQ107</f>
        <v>0</v>
      </c>
      <c r="F9" s="17">
        <f>ROUND(E9/12*8,0)</f>
        <v>0</v>
      </c>
      <c r="G9" s="17"/>
      <c r="H9" s="17">
        <f>'[3]62'!DN104</f>
        <v>0</v>
      </c>
      <c r="I9" s="33">
        <f>IFERROR(ROUND(#REF!/#REF!*100,2),0)</f>
        <v>0</v>
      </c>
      <c r="J9" s="17"/>
      <c r="K9" s="17">
        <f>IFERROR(IF(J9&gt;0,J9,0),0)</f>
        <v>0</v>
      </c>
      <c r="L9" s="17">
        <f>IFERROR(IF(J9&lt;0,J9,0),0)</f>
        <v>0</v>
      </c>
      <c r="M9" s="17">
        <f t="shared" ref="M9" si="4">ROUND(G9/3,0)</f>
        <v>0</v>
      </c>
      <c r="N9" s="17"/>
      <c r="O9" s="34">
        <f>IFERROR(ROUND((N9/#REF!),1),0)</f>
        <v>0</v>
      </c>
      <c r="P9" s="21"/>
      <c r="Q9" s="21"/>
      <c r="R9" s="21"/>
      <c r="S9" s="17"/>
      <c r="T9" s="17"/>
      <c r="U9" s="21"/>
      <c r="V9" s="21"/>
      <c r="W9" s="21"/>
      <c r="X9" s="21"/>
    </row>
    <row r="10" spans="1:24" ht="73.5" customHeight="1">
      <c r="A10" s="35"/>
      <c r="B10" s="24" t="s">
        <v>33</v>
      </c>
      <c r="C10" s="25"/>
      <c r="D10" s="36" t="e">
        <f t="shared" ref="D10:H10" si="5">D8+D9</f>
        <v>#REF!</v>
      </c>
      <c r="E10" s="36">
        <f t="shared" si="5"/>
        <v>876</v>
      </c>
      <c r="F10" s="36">
        <f t="shared" si="5"/>
        <v>657</v>
      </c>
      <c r="G10" s="36">
        <f t="shared" si="5"/>
        <v>702</v>
      </c>
      <c r="H10" s="36">
        <f t="shared" si="5"/>
        <v>0</v>
      </c>
      <c r="I10" s="37">
        <f>IFERROR(ROUND(G10/F10*100,2),0)</f>
        <v>106.85</v>
      </c>
      <c r="J10" s="36">
        <f>J8+J9</f>
        <v>45</v>
      </c>
      <c r="K10" s="36">
        <f>K8+K9</f>
        <v>45</v>
      </c>
      <c r="L10" s="36">
        <f>L8+L9</f>
        <v>0</v>
      </c>
      <c r="M10" s="36">
        <f>M8+M9</f>
        <v>78</v>
      </c>
      <c r="N10" s="36">
        <f>N8+N9</f>
        <v>174</v>
      </c>
      <c r="O10" s="38">
        <f>IFERROR(ROUND((N10/M10),1),0)</f>
        <v>2.2000000000000002</v>
      </c>
      <c r="P10" s="39">
        <f>P8+P9</f>
        <v>0</v>
      </c>
      <c r="Q10" s="39">
        <f t="shared" ref="Q10:R10" si="6">Q8+Q9</f>
        <v>0</v>
      </c>
      <c r="R10" s="39">
        <f t="shared" si="6"/>
        <v>136</v>
      </c>
      <c r="S10" s="36">
        <f>S8+S9</f>
        <v>0</v>
      </c>
      <c r="T10" s="36">
        <f t="shared" ref="T10:W10" si="7">T8+T9</f>
        <v>0</v>
      </c>
      <c r="U10" s="36">
        <f t="shared" si="7"/>
        <v>0</v>
      </c>
      <c r="V10" s="36">
        <f t="shared" si="7"/>
        <v>0</v>
      </c>
      <c r="W10" s="36">
        <f t="shared" si="7"/>
        <v>0</v>
      </c>
      <c r="X10" s="39"/>
    </row>
    <row r="11" spans="1:24" ht="27.75">
      <c r="G11" s="40"/>
    </row>
    <row r="12" spans="1:24">
      <c r="E12" s="41"/>
      <c r="F12" s="41"/>
      <c r="G12" s="41"/>
      <c r="H12" s="41"/>
      <c r="I12" s="41"/>
      <c r="M12" s="41"/>
      <c r="N12" s="41"/>
      <c r="O12" s="41"/>
    </row>
    <row r="13" spans="1:24"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24" ht="30.75">
      <c r="J14" s="42"/>
      <c r="M14" s="42"/>
      <c r="N14" s="42"/>
      <c r="O14" s="42"/>
    </row>
    <row r="25" spans="5:20" ht="38.25"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</sheetData>
  <mergeCells count="17">
    <mergeCell ref="B1:O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X3:X4"/>
    <mergeCell ref="J3:L3"/>
    <mergeCell ref="M3:M4"/>
    <mergeCell ref="N3:N4"/>
    <mergeCell ref="O3:O4"/>
    <mergeCell ref="P3:P4"/>
    <mergeCell ref="Q3:W3"/>
  </mergeCells>
  <conditionalFormatting sqref="D7:D10 O7 E10:L10 E8:N8 P8:X8">
    <cfRule type="cellIs" dxfId="15" priority="16" operator="lessThan">
      <formula>0</formula>
    </cfRule>
  </conditionalFormatting>
  <conditionalFormatting sqref="E9:H9 E7:H7">
    <cfRule type="cellIs" dxfId="14" priority="15" operator="lessThan">
      <formula>0</formula>
    </cfRule>
  </conditionalFormatting>
  <conditionalFormatting sqref="P10:R10">
    <cfRule type="cellIs" dxfId="13" priority="14" operator="lessThan">
      <formula>0</formula>
    </cfRule>
  </conditionalFormatting>
  <conditionalFormatting sqref="I9 K9 K7:L7 I7">
    <cfRule type="cellIs" dxfId="12" priority="13" operator="lessThan">
      <formula>0</formula>
    </cfRule>
  </conditionalFormatting>
  <conditionalFormatting sqref="J9 J7">
    <cfRule type="cellIs" dxfId="11" priority="12" operator="lessThan">
      <formula>0</formula>
    </cfRule>
  </conditionalFormatting>
  <conditionalFormatting sqref="L9">
    <cfRule type="cellIs" dxfId="10" priority="11" operator="lessThan">
      <formula>0</formula>
    </cfRule>
  </conditionalFormatting>
  <conditionalFormatting sqref="P7:R7 P9:R9">
    <cfRule type="cellIs" dxfId="9" priority="10" operator="lessThan">
      <formula>0</formula>
    </cfRule>
  </conditionalFormatting>
  <conditionalFormatting sqref="U7 U9">
    <cfRule type="cellIs" dxfId="8" priority="9" operator="lessThan">
      <formula>0</formula>
    </cfRule>
  </conditionalFormatting>
  <conditionalFormatting sqref="M10">
    <cfRule type="cellIs" dxfId="7" priority="8" operator="lessThan">
      <formula>0</formula>
    </cfRule>
  </conditionalFormatting>
  <conditionalFormatting sqref="M9 M7">
    <cfRule type="cellIs" dxfId="6" priority="7" operator="lessThan">
      <formula>0</formula>
    </cfRule>
  </conditionalFormatting>
  <conditionalFormatting sqref="O8 N10:O10">
    <cfRule type="cellIs" dxfId="5" priority="6" operator="lessThan">
      <formula>0</formula>
    </cfRule>
  </conditionalFormatting>
  <conditionalFormatting sqref="N9 N7">
    <cfRule type="cellIs" dxfId="4" priority="5" operator="lessThan">
      <formula>0</formula>
    </cfRule>
  </conditionalFormatting>
  <conditionalFormatting sqref="O9">
    <cfRule type="cellIs" dxfId="3" priority="4" operator="lessThan">
      <formula>0</formula>
    </cfRule>
  </conditionalFormatting>
  <conditionalFormatting sqref="S10:W10">
    <cfRule type="cellIs" dxfId="2" priority="3" operator="lessThan">
      <formula>0</formula>
    </cfRule>
  </conditionalFormatting>
  <conditionalFormatting sqref="S7:T7 S9:T9">
    <cfRule type="cellIs" dxfId="1" priority="2" operator="lessThan">
      <formula>0</formula>
    </cfRule>
  </conditionalFormatting>
  <conditionalFormatting sqref="V7:X7 V9:X9 X10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ПЭТ КТ</vt:lpstr>
      <vt:lpstr>'ПЭТ КТ'!Область_печати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2021-10-07T09:39:58Z</dcterms:created>
  <dcterms:modified xsi:type="dcterms:W3CDTF">2021-10-08T12:31:41Z</dcterms:modified>
</cp:coreProperties>
</file>